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3-MANUTENÇÃO\a-Mat, Equip e Serviços\SPDA\Contratação\Documentos Técnicos\"/>
    </mc:Choice>
  </mc:AlternateContent>
  <bookViews>
    <workbookView xWindow="0" yWindow="0" windowWidth="24000" windowHeight="9735"/>
  </bookViews>
  <sheets>
    <sheet name="Torre 1" sheetId="1" r:id="rId1"/>
    <sheet name="Torre 2" sheetId="3" r:id="rId2"/>
    <sheet name="Torre 3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4" l="1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6" i="1"/>
</calcChain>
</file>

<file path=xl/sharedStrings.xml><?xml version="1.0" encoding="utf-8"?>
<sst xmlns="http://schemas.openxmlformats.org/spreadsheetml/2006/main" count="238" uniqueCount="69">
  <si>
    <r>
      <rPr>
        <sz val="10"/>
        <rFont val="Arial MT"/>
        <family val="2"/>
      </rPr>
      <t>LISTA DE MATERIAIS</t>
    </r>
  </si>
  <si>
    <r>
      <rPr>
        <sz val="10"/>
        <rFont val="Arial MT"/>
        <family val="2"/>
      </rPr>
      <t>AV. ALVARES CABRAL, 1690, SANTO AGOSTINHO - BELO HORIZONTE/MG</t>
    </r>
  </si>
  <si>
    <r>
      <rPr>
        <sz val="10"/>
        <rFont val="Arial MT"/>
        <family val="2"/>
      </rPr>
      <t xml:space="preserve">Arruela fabricada em aço inoxidável 304/A2, com acabamento passivado, diâmetro interno de 1/4" (aproximadamente 6,35 mm), Diâmetro Externo de 28,3 mm, com espessura de 1,9 mm. Nome
</t>
    </r>
    <r>
      <rPr>
        <sz val="10"/>
        <rFont val="Arial MT"/>
        <family val="2"/>
      </rPr>
      <t>Comercial: Arruela funileiro inox 1/4”.</t>
    </r>
  </si>
  <si>
    <r>
      <rPr>
        <sz val="10"/>
        <rFont val="Arial MT"/>
        <family val="2"/>
      </rPr>
      <t>MON-0526</t>
    </r>
  </si>
  <si>
    <r>
      <rPr>
        <sz val="10"/>
        <rFont val="Arial MT"/>
        <family val="2"/>
      </rPr>
      <t>Peça</t>
    </r>
  </si>
  <si>
    <r>
      <rPr>
        <sz val="9.5"/>
        <rFont val="Calibri"/>
        <family val="1"/>
      </rPr>
      <t xml:space="preserve">Barra chata de alumínio nu, seção retangular, fabricada com liga 6063 T5. Com conformação em uma das extremidades e dois furos ø 7mm em cada ponta destinados ao encaixe entre barras. Possui cinco furos ø 7mm destinados a fixação. Seção nominal 70mm², dimensões 7/8" por 1/8".
</t>
    </r>
    <r>
      <rPr>
        <sz val="9.5"/>
        <rFont val="Calibri"/>
        <family val="1"/>
      </rPr>
      <t>Comprimento de 3 metros. Peso aproximado de 0,19 Kg/m. Nome Comercial: Barra chata (fita) de alumínio com furos e encaixe 7/8” x 1/8” x 3m (70mm²).</t>
    </r>
  </si>
  <si>
    <r>
      <rPr>
        <sz val="10"/>
        <rFont val="Arial MT"/>
        <family val="2"/>
      </rPr>
      <t>MON-0224</t>
    </r>
  </si>
  <si>
    <r>
      <rPr>
        <sz val="10"/>
        <rFont val="Arial MT"/>
        <family val="2"/>
      </rPr>
      <t>Bucha de expansão feita em poliamida (nylon) resistente à intempérie e ao envelhecimento, à oxidação e à decomposição. Suporta temperaturas compreendidas entre -40ºC a 80ºC. Tipo S6, diâmetro da perfuração de 6mm, profundidade mínima de perfuração de 40mm, com comprimento de 30mm. Fixa parafusos de 3,8mm à 5mm. Nome Comercial: Bucha de expansão S6.</t>
    </r>
  </si>
  <si>
    <r>
      <rPr>
        <sz val="10"/>
        <rFont val="Arial MT"/>
        <family val="2"/>
      </rPr>
      <t>MON-0551</t>
    </r>
  </si>
  <si>
    <r>
      <rPr>
        <sz val="10"/>
        <rFont val="Arial MT"/>
        <family val="2"/>
      </rPr>
      <t>Cabo de alumínio nú, sem alma, formado por 7 fios de alumínio 1350, na tempera H19. Normas aplicáveis: ABNT NBR 7271 – Cabos de alumínio para linhas aéreas. ASTM B 231 – Concentriclay- tranded aluminum 1350 conductors (ASC) . Bitola: 2/0 AWG. Seção Nominal: 67,35mm². 7 Fios com diâmetro de 3,50mm cada fio. Diâmetro nominal de 10,5mm. Massa Nominal de 185,7 Kg/Km. Resistência Elétrica Nominal C.C. 20ºc de 0,4267Ohm/Km. Nome Comercial: Cabo de aluminio sem alma 70mm².</t>
    </r>
  </si>
  <si>
    <r>
      <rPr>
        <sz val="10"/>
        <rFont val="Arial MT"/>
        <family val="2"/>
      </rPr>
      <t>MON-0207</t>
    </r>
  </si>
  <si>
    <r>
      <rPr>
        <sz val="10"/>
        <rFont val="Arial MT"/>
        <family val="2"/>
      </rPr>
      <t>Metro</t>
    </r>
  </si>
  <si>
    <r>
      <rPr>
        <sz val="10"/>
        <rFont val="Arial MT"/>
        <family val="2"/>
      </rPr>
      <t>Cabo de cobre isolado seção nominal de 16mm², classe de encordoamento 5, diâmetro nominal do condutor 5,00mm, diâmetro nominal da isolação de 1,00mm, diâmetro externo de 7,00mm, isolação de 750v cor verde. Nome Comercial: Cabo flex 16mm² 750V, cor verde.</t>
    </r>
  </si>
  <si>
    <r>
      <rPr>
        <sz val="10"/>
        <rFont val="Arial MT"/>
        <family val="2"/>
      </rPr>
      <t>MON-2160</t>
    </r>
  </si>
  <si>
    <r>
      <rPr>
        <sz val="10"/>
        <rFont val="Arial MT"/>
        <family val="2"/>
      </rPr>
      <t xml:space="preserve">Caixa de equipotencialização em aço com pintura eletrostática cinza
</t>
    </r>
    <r>
      <rPr>
        <sz val="10"/>
        <rFont val="Arial MT"/>
        <family val="2"/>
      </rPr>
      <t xml:space="preserve">RAL7032, 30 cm de comprimento, 40 cm de largura e 15 cm de profundidade, equipada com barramento terra de cobre fabricado em cobre eletrolítico de alta pureza, com terminais configurados para condutores de 10 x 16 mm² e 1 x 50 mm², garantindo conexões eficientes e resistentes à corrosão; DPS – Dispositivo protetor contra surtos de classe 1 + 2, disponível nos modelos Classe 1 (275V-12,5kA) para descargas de menor intensidade e CLasse 2 (275V-45kA) para proteção contra surtos mais intensos; fusíveis com capacidade de interrupção de 63 amperes, projetados para proteção eficaz contra sobrecorrentes e curtos-circuitos; folha de identificação com marcações claras e legíveis dos pontos de ligação no barramento, facilitando a identificação e manutenção; pontos de conexão otimizados para condutores elétricos, proporcionando uma conexão segura e de baixa resistência elétrica; cabeamento de ligação entre fusíveis e DPS, fabricado com isolamento reforçado e material de alta qualidade; condutor robusto e isolado para ligação entre DPS e barramento, com alta capacidade de corrente para suportar surtos elétricos; condutor terra da tampa da caixa, flexível e confiável, garantindo ligação eficiente ao sistema de aterramento e proteção contra falhas elétricas; pontos de fixação reforçados para a tampa protetora translúcida, permitindo visualização interna sem comprometer a segurança; sugestão de local para entrada do cabeamento elétrico, com recomendação de uso de adaptador de 1” e furação realizada no local conforme necessidade; e sugestão de local para entrada
</t>
    </r>
    <r>
      <rPr>
        <sz val="10"/>
        <rFont val="Arial MT"/>
        <family val="2"/>
      </rPr>
      <t xml:space="preserve">do aterramento, com orientação para
</t>
    </r>
    <r>
      <rPr>
        <sz val="10"/>
        <rFont val="Arial MT"/>
        <family val="2"/>
      </rPr>
      <t xml:space="preserve">furação no local para otimizar a instalação e garantir segurança
</t>
    </r>
    <r>
      <rPr>
        <sz val="10"/>
        <rFont val="Arial MT"/>
        <family val="2"/>
      </rPr>
      <t>elétrica..</t>
    </r>
  </si>
  <si>
    <r>
      <rPr>
        <sz val="10"/>
        <rFont val="Arial MT"/>
        <family val="2"/>
      </rPr>
      <t>MON-0737</t>
    </r>
  </si>
  <si>
    <r>
      <rPr>
        <sz val="10"/>
        <rFont val="Arial MT"/>
        <family val="2"/>
      </rPr>
      <t>Caixa de equipotencialização plástica, cor cinza com proteção UV. Com barramento de cobre com 5 furos rosqueados (Rosca M6) e parafusos em aço inoxidáveis inclusos. Caixa com terminais configuráveis conforme necessidade, e vendidos separadamente. Sugestão de uso com terminais de pressão em latão, ou terminais estanhados de compressão. Uso interno e externo. Grau de Proteção IP66. Dimensões da caixa: C: 190mm; L: 150mm; E; 90mm. Dimensões do Barramento: C: 155mm: L: 38mm; E: 4,8mm. Fecho com suporte para cadeados de até 25mm.. Nome Comercial: Caixa de equalização 170 x 145 x 90mm com barramento 5 terminais (uso interno/externo).</t>
    </r>
  </si>
  <si>
    <r>
      <rPr>
        <sz val="10"/>
        <rFont val="Arial MT"/>
        <family val="2"/>
      </rPr>
      <t>MON-0730</t>
    </r>
  </si>
  <si>
    <r>
      <rPr>
        <sz val="10"/>
        <rFont val="Arial MT"/>
        <family val="2"/>
      </rPr>
      <t xml:space="preserve">Conector estrutural Insert BREAK LESS composto por gancho de aço galvanizado à fogo para conectar vergalhões de diâmetro de 8 a 25mm, com haste roscada diâmetro 3/8”x120mm de aço
</t>
    </r>
    <r>
      <rPr>
        <sz val="10"/>
        <rFont val="Arial MT"/>
        <family val="2"/>
      </rPr>
      <t xml:space="preserve">inoxidável 304 com fenda e porcas de travamento. Nome Comercial: Conector estrutural INSERT BREAK LESS para aço de
</t>
    </r>
    <r>
      <rPr>
        <sz val="10"/>
        <rFont val="Arial MT"/>
        <family val="2"/>
      </rPr>
      <t>8 a 25mm.</t>
    </r>
  </si>
  <si>
    <r>
      <rPr>
        <sz val="10"/>
        <rFont val="Arial MT"/>
        <family val="2"/>
      </rPr>
      <t>MON-4315</t>
    </r>
  </si>
  <si>
    <r>
      <rPr>
        <sz val="10"/>
        <rFont val="Arial MT"/>
        <family val="2"/>
      </rPr>
      <t>MON-0426</t>
    </r>
  </si>
  <si>
    <r>
      <rPr>
        <sz val="10"/>
        <rFont val="Arial MT"/>
        <family val="2"/>
      </rPr>
      <t>Fita perfurada feita em latão niquelado com 3 metros de comprimento e 20mm de largura. Furos com diâmetro de 7mm. Espessura de 0,8mm. Nome Comercial: Fita perfurada latão niquelado 20×0,8mm – Rolo c/3m.</t>
    </r>
  </si>
  <si>
    <r>
      <rPr>
        <sz val="10"/>
        <rFont val="Arial MT"/>
        <family val="2"/>
      </rPr>
      <t>MON-0232</t>
    </r>
  </si>
  <si>
    <r>
      <rPr>
        <sz val="10"/>
        <rFont val="Arial MT"/>
        <family val="2"/>
      </rPr>
      <t>Rolo</t>
    </r>
  </si>
  <si>
    <r>
      <rPr>
        <sz val="10"/>
        <rFont val="Arial MT"/>
        <family val="2"/>
      </rPr>
      <t>Parafuso    cabeça    panela,    fenda    Philips,    rosca    soberba autoatarraxente, fabricado em aço inoxidável liga 304, diâmetro 4,2mm, comprimento 32mm. Nome Comercial: Parafuso panela philips inox 4.2 X 32mm.</t>
    </r>
  </si>
  <si>
    <r>
      <rPr>
        <sz val="10"/>
        <rFont val="Arial MT"/>
        <family val="2"/>
      </rPr>
      <t>MON-0501</t>
    </r>
  </si>
  <si>
    <r>
      <rPr>
        <sz val="10"/>
        <rFont val="Arial MT"/>
        <family val="2"/>
      </rPr>
      <t xml:space="preserve">Parafuso fabricado em aço inoxidável 304/A2, com acabamento passivado, cabeça chata Philips. Rosca UNC-20FPP, diâmetro nominal 1/4". Comprimento de rosca 5/8". Nome Comercial:
</t>
    </r>
    <r>
      <rPr>
        <sz val="10"/>
        <rFont val="Arial MT"/>
        <family val="2"/>
      </rPr>
      <t>Parafuso cabeça chata inox 1/4″ x 5/8” .</t>
    </r>
  </si>
  <si>
    <r>
      <rPr>
        <sz val="10"/>
        <rFont val="Arial MT"/>
        <family val="2"/>
      </rPr>
      <t>MON-0507</t>
    </r>
  </si>
  <si>
    <r>
      <rPr>
        <sz val="10"/>
        <rFont val="Arial MT"/>
        <family val="2"/>
      </rPr>
      <t xml:space="preserve">Parafuso fabricado em aço inoxidável 304/A2, com acabamento passivado, cabeça chata Philips. Rosca UNC-20FPP, diâmetro nominal
</t>
    </r>
    <r>
      <rPr>
        <sz val="10"/>
        <rFont val="Arial MT"/>
        <family val="2"/>
      </rPr>
      <t>1/4". Comprimento de rosca 7/8". Nome Comercial: Parafuso cabeça chata inox 1/4″ x 7/8” .</t>
    </r>
  </si>
  <si>
    <r>
      <rPr>
        <sz val="10"/>
        <rFont val="Arial MT"/>
        <family val="2"/>
      </rPr>
      <t>MON-0545</t>
    </r>
  </si>
  <si>
    <r>
      <rPr>
        <sz val="10"/>
        <rFont val="Arial MT"/>
        <family val="2"/>
      </rPr>
      <t xml:space="preserve">Parafuso Sextavado Auto-Brocante com Arruela de Vedação (Costura). Diâmetro-Fios X Comprimento: 1/4" X 7/8”. Material: Aço Médio Carbono - Cementado e Temperado. Acabamento: Zincado Branco. Dimensões: Padrão MASTER PAR Rosca: DIN 7970 (DIN EN ISO 1478).
</t>
    </r>
    <r>
      <rPr>
        <sz val="10"/>
        <rFont val="Arial MT"/>
        <family val="2"/>
      </rPr>
      <t>Nome Comercial: Parafuso Ecoseal costura auto-brocante ecoseal 1/4” x</t>
    </r>
  </si>
  <si>
    <r>
      <rPr>
        <sz val="10"/>
        <rFont val="Arial MT"/>
        <family val="2"/>
      </rPr>
      <t>MON-0540</t>
    </r>
  </si>
  <si>
    <r>
      <rPr>
        <sz val="10"/>
        <rFont val="Arial MT"/>
        <family val="2"/>
      </rPr>
      <t xml:space="preserve">Parafuso sextavado em aço inoxidável 304/A2, com acabamento passivado, rosca UNC-18 FPP, diâmetro nominal 1/4", comprimento de 1.1/4", diâmetro da cabeça sextavada 12,70mm, altura da cabeça  sextavada 5,33mm. Nome Comercial: Parafuso inox cabeça  sextavada
</t>
    </r>
    <r>
      <rPr>
        <sz val="10"/>
        <rFont val="Arial MT"/>
        <family val="2"/>
      </rPr>
      <t>1/4” x 1.1/4”.</t>
    </r>
  </si>
  <si>
    <r>
      <rPr>
        <sz val="10"/>
        <rFont val="Arial MT"/>
        <family val="2"/>
      </rPr>
      <t>MON-0509</t>
    </r>
  </si>
  <si>
    <r>
      <rPr>
        <sz val="10"/>
        <rFont val="Arial MT"/>
        <family val="2"/>
      </rPr>
      <t>Porca sextavada em aço inoxidável 304/A2, com acabamento passivado, rosca UNC-16, diâmetro nominal 1/4", altura 8,56 mm. Utilizar chave  9/16". Nome Comercial: Porca sextavada Inox 1/4".</t>
    </r>
  </si>
  <si>
    <r>
      <rPr>
        <sz val="10"/>
        <rFont val="Arial MT"/>
        <family val="2"/>
      </rPr>
      <t>MON-0511</t>
    </r>
  </si>
  <si>
    <r>
      <rPr>
        <sz val="10"/>
        <rFont val="Arial MT"/>
        <family val="2"/>
      </rPr>
      <t>Terminal à compressão de cobre eletrolítico estanhado, com um furo de 10,5mm e uma compressão para cabos de cobre 70mm². Obs.: Para aplicação é necessário alicate de compressão mecânico ou hidráulico. Nome Comercial: Terminal 1 Furo e 1 compressão 70mm².</t>
    </r>
  </si>
  <si>
    <r>
      <rPr>
        <sz val="10"/>
        <rFont val="Arial MT"/>
        <family val="2"/>
      </rPr>
      <t>MON-0466</t>
    </r>
  </si>
  <si>
    <r>
      <rPr>
        <sz val="10"/>
        <rFont val="Arial MT"/>
        <family val="2"/>
      </rPr>
      <t xml:space="preserve">Terminal à compressão de cobre eletrolítico estanhado, com um furo de 5,2mm e uma compressão para cabos de cobre 16mm². Obs.: Para aplicação é necessário alicate de compressão mecânico ou hidráulico.
</t>
    </r>
    <r>
      <rPr>
        <sz val="10"/>
        <rFont val="Arial MT"/>
        <family val="2"/>
      </rPr>
      <t>Nome Comercial: Terminal 1 Furo e 1 compressão 16mm².</t>
    </r>
  </si>
  <si>
    <r>
      <rPr>
        <sz val="10"/>
        <rFont val="Arial MT"/>
        <family val="2"/>
      </rPr>
      <t>MON-0462</t>
    </r>
  </si>
  <si>
    <t>Conector paralelo de para dois cabos de bitola a 16-70mm², fabricado em liga de bronze com acabamento natural com um parafuso M10 galvanizado à fogo.. Nome Comercial: Conector paralelo de bronze para 2 cabos de 16-70mm²</t>
  </si>
  <si>
    <t>ED. CARLOS FERREIRA BRANDÃO</t>
  </si>
  <si>
    <t>Caixa de equipotencialização em aço com pintura eletrostática cinza
RAL7032, 30 cm de comprimento, 40 cm de largura e 15 cm de profundidade, equipada com barramento terra de cobre fabricado em cobre eletrolítico de alta pureza, com terminais configurados para condutores de 10 x 16 mm² e 1 x 50 mm², garantindo conexões eficientes e resistentes à corrosão; DPS – Dispositivo protetor contra surtos de classe 1 + 2, disponível nos modelos Classe 1 (275V-12,5kA) para descargas de menor intensidade e CLasse 2 (275V-45kA) para proteção contra surtos mais intensos; fusíveis com capacidade de interrupção de 63 amperes, projetados para proteção eficaz contra sobrecorrentes e curtos-circuitos; folha de identificação com marcações claras e legíveis dos pontos de ligação no barramento, facilitando a identificação e manutenção; pontos de conexão otimizados para condutores elétricos, proporcionando uma conexão segura e de baixa resistência elétrica; cabeamento de ligação entre fusíveis e DPS, fabricado com isolamento reforçado e material de alta qualidade; condutor robusto e isolado para ligação entre DPS e barramento, com alta capacidade de corrente para suportar surtos elétricos; condutor terra da tampa da caixa, flexível e confiável, garantindo ligação eficiente ao sistema de aterramento e proteção contra falhas elétricas; pontos de fixação reforçados para a tampa protetora translúcida, permitindo visualização interna sem comprometer a segurança; sugestão de local para entrada do cabeamento elétrico, com recomendação de uso de adaptador de 1” e furação realizada no local conforme necessidade; e sugestão de local para entrada do aterramento, com orientação para furação no local para otimizar a instalação e garantir segurança elétrica..</t>
  </si>
  <si>
    <t>ED. JOSE CAMPOMIZZI FILHO</t>
  </si>
  <si>
    <t>Materiais</t>
  </si>
  <si>
    <t>ITEM</t>
  </si>
  <si>
    <t>DESCRIÇÃO</t>
  </si>
  <si>
    <t>REF.</t>
  </si>
  <si>
    <t>QUANT.</t>
  </si>
  <si>
    <t>UNID.</t>
  </si>
  <si>
    <t>AV. ALVARES CABRAL, 1740, SANTO AGOSTINHO - BELO HORIZONTE/MG</t>
  </si>
  <si>
    <r>
      <rPr>
        <b/>
        <sz val="10"/>
        <rFont val="Arial MT"/>
        <family val="2"/>
      </rPr>
      <t>LISTA DE MATERIAIS</t>
    </r>
  </si>
  <si>
    <t>Rua Dias Adorno, 367 - Santo Agostinho</t>
  </si>
  <si>
    <t>Arruela fabricada em aço inoxidável 304/A2, com acabamento passivado, diâmetro interno de 1/4" (aproximadamente 6,35 mm), Diâmetro Externo de 28,3 mm, com espessura de 1,9 mm. Nome Comercial: Arruela funileiro inox 1/4”.</t>
  </si>
  <si>
    <t>Valor Unitário</t>
  </si>
  <si>
    <t>Valor Total</t>
  </si>
  <si>
    <t>Mão de Obra</t>
  </si>
  <si>
    <t xml:space="preserve">Técnico eletrotécnico </t>
  </si>
  <si>
    <t>Ajudante de eletricista</t>
  </si>
  <si>
    <t>Engenheiro eletricista</t>
  </si>
  <si>
    <t>Quantidade de horas</t>
  </si>
  <si>
    <t>Profissional</t>
  </si>
  <si>
    <t>Unidade</t>
  </si>
  <si>
    <t>h</t>
  </si>
  <si>
    <t>Valor total</t>
  </si>
  <si>
    <t>Mão-de-obra</t>
  </si>
  <si>
    <t>Total</t>
  </si>
  <si>
    <t xml:space="preserve">Total </t>
  </si>
  <si>
    <t>ED. CASTELLAR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</si>
</sst>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4">
    <font>
      <sz val="11"/>
      <color theme="1"/>
      <name val="Calibri"/>
      <family val="2"/>
      <scheme val="minor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9.5"/>
      <name val="Calibri"/>
      <family val="1"/>
    </font>
    <font>
      <b/>
      <sz val="11"/>
      <color theme="1"/>
      <name val="Calibri"/>
      <family val="2"/>
      <scheme val="minor"/>
    </font>
    <font>
      <sz val="11"/>
      <color rgb="FF000000"/>
      <name val="Arial MT"/>
      <family val="2"/>
    </font>
    <font>
      <b/>
      <sz val="11"/>
      <name val="Arial MT"/>
    </font>
    <font>
      <b/>
      <sz val="11"/>
      <color rgb="FF000000"/>
      <name val="Arial MT"/>
      <family val="2"/>
    </font>
    <font>
      <b/>
      <sz val="10"/>
      <name val="Arial MT"/>
    </font>
    <font>
      <b/>
      <sz val="10"/>
      <name val="Arial MT"/>
      <family val="2"/>
    </font>
    <font>
      <sz val="11"/>
      <color theme="1"/>
      <name val="Calibri"/>
      <family val="2"/>
      <scheme val="minor"/>
    </font>
    <font>
      <sz val="11"/>
      <name val="Arial MT"/>
    </font>
    <font>
      <sz val="11"/>
      <color rgb="FF000000"/>
      <name val="Arial M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shrinkToFi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shrinkToFit="1"/>
    </xf>
    <xf numFmtId="0" fontId="0" fillId="0" borderId="4" xfId="0" applyBorder="1" applyAlignment="1">
      <alignment horizontal="left" vertical="top" wrapText="1"/>
    </xf>
    <xf numFmtId="0" fontId="0" fillId="0" borderId="0" xfId="0" applyBorder="1"/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/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shrinkToFi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center" shrinkToFi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shrinkToFi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/>
    <xf numFmtId="0" fontId="9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44" fontId="0" fillId="0" borderId="0" xfId="1" applyFont="1" applyAlignment="1">
      <alignment vertical="center"/>
    </xf>
    <xf numFmtId="44" fontId="0" fillId="0" borderId="0" xfId="1" applyFont="1"/>
    <xf numFmtId="44" fontId="9" fillId="0" borderId="2" xfId="1" applyFont="1" applyFill="1" applyBorder="1" applyAlignment="1">
      <alignment horizontal="center" vertical="top" wrapText="1"/>
    </xf>
    <xf numFmtId="44" fontId="0" fillId="0" borderId="2" xfId="1" applyFont="1" applyBorder="1"/>
    <xf numFmtId="44" fontId="0" fillId="0" borderId="0" xfId="1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4" fontId="9" fillId="0" borderId="2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44" fontId="0" fillId="0" borderId="2" xfId="1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top" shrinkToFit="1"/>
    </xf>
    <xf numFmtId="0" fontId="5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shrinkToFi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right"/>
    </xf>
    <xf numFmtId="0" fontId="0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shrinkToFi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43814</xdr:colOff>
      <xdr:row>0</xdr:row>
      <xdr:rowOff>182916</xdr:rowOff>
    </xdr:from>
    <xdr:ext cx="735134" cy="233172"/>
    <xdr:pic>
      <xdr:nvPicPr>
        <xdr:cNvPr id="2" name="image3.png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4" y="182916"/>
          <a:ext cx="735134" cy="23317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15238</xdr:colOff>
      <xdr:row>0</xdr:row>
      <xdr:rowOff>144816</xdr:rowOff>
    </xdr:from>
    <xdr:ext cx="1518287" cy="481575"/>
    <xdr:pic>
      <xdr:nvPicPr>
        <xdr:cNvPr id="2" name="image3.pn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38" y="144816"/>
          <a:ext cx="1518287" cy="48157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158114</xdr:colOff>
      <xdr:row>1</xdr:row>
      <xdr:rowOff>106716</xdr:rowOff>
    </xdr:from>
    <xdr:ext cx="735134" cy="233172"/>
    <xdr:pic>
      <xdr:nvPicPr>
        <xdr:cNvPr id="2" name="image3.png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4" y="297216"/>
          <a:ext cx="735134" cy="2331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19" zoomScale="115" zoomScaleNormal="115" workbookViewId="0">
      <selection activeCell="A2" sqref="A2:E2"/>
    </sheetView>
  </sheetViews>
  <sheetFormatPr defaultRowHeight="15"/>
  <cols>
    <col min="1" max="1" width="12.42578125" customWidth="1"/>
    <col min="2" max="2" width="82.140625" customWidth="1"/>
    <col min="3" max="3" width="18.85546875" style="61" customWidth="1"/>
    <col min="4" max="4" width="13.140625" style="61" customWidth="1"/>
    <col min="5" max="5" width="13" style="61" customWidth="1"/>
    <col min="6" max="6" width="16.85546875" style="61" customWidth="1"/>
    <col min="7" max="7" width="17.28515625" style="38" customWidth="1"/>
  </cols>
  <sheetData>
    <row r="1" spans="1:7" s="11" customFormat="1" ht="48" customHeight="1">
      <c r="A1" s="18"/>
      <c r="B1" s="56" t="s">
        <v>0</v>
      </c>
      <c r="C1" s="56"/>
      <c r="D1" s="56"/>
      <c r="E1" s="56"/>
      <c r="F1" s="13"/>
      <c r="G1" s="37"/>
    </row>
    <row r="2" spans="1:7">
      <c r="A2" s="53" t="s">
        <v>68</v>
      </c>
      <c r="B2" s="54"/>
      <c r="C2" s="54"/>
      <c r="D2" s="54"/>
      <c r="E2" s="54"/>
    </row>
    <row r="3" spans="1:7">
      <c r="A3" s="54" t="s">
        <v>1</v>
      </c>
      <c r="B3" s="54"/>
      <c r="C3" s="54"/>
      <c r="D3" s="54"/>
      <c r="E3" s="54"/>
    </row>
    <row r="4" spans="1:7">
      <c r="A4" s="55"/>
      <c r="B4" s="55"/>
      <c r="C4" s="55"/>
      <c r="D4" s="55"/>
      <c r="E4" s="55"/>
    </row>
    <row r="5" spans="1:7" ht="25.5">
      <c r="A5" s="35" t="s">
        <v>45</v>
      </c>
      <c r="B5" s="35" t="s">
        <v>46</v>
      </c>
      <c r="C5" s="35" t="s">
        <v>47</v>
      </c>
      <c r="D5" s="35" t="s">
        <v>48</v>
      </c>
      <c r="E5" s="35" t="s">
        <v>49</v>
      </c>
      <c r="F5" s="36" t="s">
        <v>54</v>
      </c>
      <c r="G5" s="39" t="s">
        <v>55</v>
      </c>
    </row>
    <row r="6" spans="1:7" ht="51">
      <c r="A6" s="8">
        <v>1</v>
      </c>
      <c r="B6" s="18" t="s">
        <v>2</v>
      </c>
      <c r="C6" s="51" t="s">
        <v>3</v>
      </c>
      <c r="D6" s="8">
        <v>100</v>
      </c>
      <c r="E6" s="51" t="s">
        <v>4</v>
      </c>
      <c r="F6" s="72"/>
      <c r="G6" s="40">
        <f>F6*D6</f>
        <v>0</v>
      </c>
    </row>
    <row r="7" spans="1:7" ht="63.75">
      <c r="A7" s="8">
        <v>2</v>
      </c>
      <c r="B7" s="18" t="s">
        <v>5</v>
      </c>
      <c r="C7" s="51" t="s">
        <v>6</v>
      </c>
      <c r="D7" s="8">
        <v>60</v>
      </c>
      <c r="E7" s="51" t="s">
        <v>4</v>
      </c>
      <c r="F7" s="72"/>
      <c r="G7" s="40">
        <f t="shared" ref="G7:G23" si="0">F7*D7</f>
        <v>0</v>
      </c>
    </row>
    <row r="8" spans="1:7" ht="63.75">
      <c r="A8" s="8">
        <v>3</v>
      </c>
      <c r="B8" s="32" t="s">
        <v>7</v>
      </c>
      <c r="C8" s="51" t="s">
        <v>8</v>
      </c>
      <c r="D8" s="8">
        <v>1000</v>
      </c>
      <c r="E8" s="51" t="s">
        <v>4</v>
      </c>
      <c r="F8" s="72"/>
      <c r="G8" s="40">
        <f t="shared" si="0"/>
        <v>0</v>
      </c>
    </row>
    <row r="9" spans="1:7" ht="76.5">
      <c r="A9" s="8">
        <v>4</v>
      </c>
      <c r="B9" s="32" t="s">
        <v>9</v>
      </c>
      <c r="C9" s="51" t="s">
        <v>10</v>
      </c>
      <c r="D9" s="8">
        <v>40</v>
      </c>
      <c r="E9" s="51" t="s">
        <v>11</v>
      </c>
      <c r="F9" s="72"/>
      <c r="G9" s="40">
        <f t="shared" si="0"/>
        <v>0</v>
      </c>
    </row>
    <row r="10" spans="1:7" ht="38.25">
      <c r="A10" s="8">
        <v>5</v>
      </c>
      <c r="B10" s="32" t="s">
        <v>12</v>
      </c>
      <c r="C10" s="51" t="s">
        <v>13</v>
      </c>
      <c r="D10" s="8">
        <v>80</v>
      </c>
      <c r="E10" s="51" t="s">
        <v>11</v>
      </c>
      <c r="F10" s="72"/>
      <c r="G10" s="40">
        <f t="shared" si="0"/>
        <v>0</v>
      </c>
    </row>
    <row r="11" spans="1:7" ht="270" customHeight="1">
      <c r="A11" s="8">
        <v>6</v>
      </c>
      <c r="B11" s="33" t="s">
        <v>42</v>
      </c>
      <c r="C11" s="51" t="s">
        <v>15</v>
      </c>
      <c r="D11" s="8">
        <v>1</v>
      </c>
      <c r="E11" s="51" t="s">
        <v>4</v>
      </c>
      <c r="F11" s="72"/>
      <c r="G11" s="40">
        <f t="shared" si="0"/>
        <v>0</v>
      </c>
    </row>
    <row r="12" spans="1:7" ht="108" customHeight="1">
      <c r="A12" s="8">
        <v>7</v>
      </c>
      <c r="B12" s="32" t="s">
        <v>16</v>
      </c>
      <c r="C12" s="51" t="s">
        <v>17</v>
      </c>
      <c r="D12" s="8">
        <v>3</v>
      </c>
      <c r="E12" s="51" t="s">
        <v>4</v>
      </c>
      <c r="F12" s="72"/>
      <c r="G12" s="40">
        <f t="shared" si="0"/>
        <v>0</v>
      </c>
    </row>
    <row r="13" spans="1:7" ht="76.5">
      <c r="A13" s="8">
        <v>8</v>
      </c>
      <c r="B13" s="18" t="s">
        <v>18</v>
      </c>
      <c r="C13" s="51" t="s">
        <v>19</v>
      </c>
      <c r="D13" s="8">
        <v>17</v>
      </c>
      <c r="E13" s="51" t="s">
        <v>4</v>
      </c>
      <c r="F13" s="72"/>
      <c r="G13" s="40">
        <f t="shared" si="0"/>
        <v>0</v>
      </c>
    </row>
    <row r="14" spans="1:7" ht="38.25">
      <c r="A14" s="8">
        <v>9</v>
      </c>
      <c r="B14" s="33" t="s">
        <v>40</v>
      </c>
      <c r="C14" s="51" t="s">
        <v>20</v>
      </c>
      <c r="D14" s="8">
        <v>14</v>
      </c>
      <c r="E14" s="51" t="s">
        <v>4</v>
      </c>
      <c r="F14" s="72"/>
      <c r="G14" s="40">
        <f t="shared" si="0"/>
        <v>0</v>
      </c>
    </row>
    <row r="15" spans="1:7" ht="38.25">
      <c r="A15" s="8">
        <v>10</v>
      </c>
      <c r="B15" s="32" t="s">
        <v>21</v>
      </c>
      <c r="C15" s="51" t="s">
        <v>22</v>
      </c>
      <c r="D15" s="8">
        <v>12</v>
      </c>
      <c r="E15" s="51" t="s">
        <v>23</v>
      </c>
      <c r="F15" s="72"/>
      <c r="G15" s="40">
        <f t="shared" si="0"/>
        <v>0</v>
      </c>
    </row>
    <row r="16" spans="1:7" ht="38.25">
      <c r="A16" s="8">
        <v>11</v>
      </c>
      <c r="B16" s="32" t="s">
        <v>24</v>
      </c>
      <c r="C16" s="51" t="s">
        <v>25</v>
      </c>
      <c r="D16" s="8">
        <v>1000</v>
      </c>
      <c r="E16" s="51" t="s">
        <v>4</v>
      </c>
      <c r="F16" s="72"/>
      <c r="G16" s="40">
        <f t="shared" si="0"/>
        <v>0</v>
      </c>
    </row>
    <row r="17" spans="1:7" ht="51">
      <c r="A17" s="8">
        <v>12</v>
      </c>
      <c r="B17" s="18" t="s">
        <v>26</v>
      </c>
      <c r="C17" s="51" t="s">
        <v>27</v>
      </c>
      <c r="D17" s="8">
        <v>110</v>
      </c>
      <c r="E17" s="51" t="s">
        <v>4</v>
      </c>
      <c r="F17" s="72"/>
      <c r="G17" s="40">
        <f t="shared" si="0"/>
        <v>0</v>
      </c>
    </row>
    <row r="18" spans="1:7" ht="43.5" customHeight="1">
      <c r="A18" s="8">
        <v>13</v>
      </c>
      <c r="B18" s="18" t="s">
        <v>28</v>
      </c>
      <c r="C18" s="51" t="s">
        <v>29</v>
      </c>
      <c r="D18" s="8">
        <v>34</v>
      </c>
      <c r="E18" s="51" t="s">
        <v>4</v>
      </c>
      <c r="F18" s="72"/>
      <c r="G18" s="40">
        <f t="shared" si="0"/>
        <v>0</v>
      </c>
    </row>
    <row r="19" spans="1:7" ht="67.5" customHeight="1">
      <c r="A19" s="8">
        <v>14</v>
      </c>
      <c r="B19" s="18" t="s">
        <v>30</v>
      </c>
      <c r="C19" s="51" t="s">
        <v>31</v>
      </c>
      <c r="D19" s="8">
        <v>20</v>
      </c>
      <c r="E19" s="51" t="s">
        <v>4</v>
      </c>
      <c r="F19" s="72"/>
      <c r="G19" s="40">
        <f t="shared" si="0"/>
        <v>0</v>
      </c>
    </row>
    <row r="20" spans="1:7" ht="51">
      <c r="A20" s="8">
        <v>15</v>
      </c>
      <c r="B20" s="18" t="s">
        <v>32</v>
      </c>
      <c r="C20" s="51" t="s">
        <v>33</v>
      </c>
      <c r="D20" s="8">
        <v>30</v>
      </c>
      <c r="E20" s="51" t="s">
        <v>4</v>
      </c>
      <c r="F20" s="72"/>
      <c r="G20" s="40">
        <f t="shared" si="0"/>
        <v>0</v>
      </c>
    </row>
    <row r="21" spans="1:7" ht="38.25">
      <c r="A21" s="8">
        <v>16</v>
      </c>
      <c r="B21" s="32" t="s">
        <v>34</v>
      </c>
      <c r="C21" s="51" t="s">
        <v>35</v>
      </c>
      <c r="D21" s="8">
        <v>200</v>
      </c>
      <c r="E21" s="51" t="s">
        <v>4</v>
      </c>
      <c r="F21" s="72"/>
      <c r="G21" s="40">
        <f t="shared" si="0"/>
        <v>0</v>
      </c>
    </row>
    <row r="22" spans="1:7" ht="51">
      <c r="A22" s="8">
        <v>17</v>
      </c>
      <c r="B22" s="32" t="s">
        <v>36</v>
      </c>
      <c r="C22" s="51" t="s">
        <v>37</v>
      </c>
      <c r="D22" s="8">
        <v>34</v>
      </c>
      <c r="E22" s="51" t="s">
        <v>4</v>
      </c>
      <c r="F22" s="72"/>
      <c r="G22" s="40">
        <f t="shared" si="0"/>
        <v>0</v>
      </c>
    </row>
    <row r="23" spans="1:7" ht="51">
      <c r="A23" s="8">
        <v>18</v>
      </c>
      <c r="B23" s="18" t="s">
        <v>38</v>
      </c>
      <c r="C23" s="51" t="s">
        <v>39</v>
      </c>
      <c r="D23" s="8">
        <v>30</v>
      </c>
      <c r="E23" s="51" t="s">
        <v>4</v>
      </c>
      <c r="F23" s="72"/>
      <c r="G23" s="40">
        <f t="shared" si="0"/>
        <v>0</v>
      </c>
    </row>
    <row r="26" spans="1:7">
      <c r="A26" s="71" t="s">
        <v>56</v>
      </c>
      <c r="B26" s="71"/>
      <c r="C26" s="71"/>
      <c r="D26" s="71"/>
      <c r="E26" s="71"/>
      <c r="F26" s="71"/>
      <c r="G26" s="71"/>
    </row>
    <row r="27" spans="1:7" ht="30">
      <c r="A27" s="62"/>
      <c r="B27" s="63" t="s">
        <v>61</v>
      </c>
      <c r="C27" s="77" t="s">
        <v>60</v>
      </c>
      <c r="D27" s="77" t="s">
        <v>62</v>
      </c>
      <c r="E27" s="77" t="s">
        <v>54</v>
      </c>
      <c r="F27" s="78" t="s">
        <v>64</v>
      </c>
      <c r="G27" s="34"/>
    </row>
    <row r="28" spans="1:7" s="10" customFormat="1">
      <c r="A28" s="65">
        <v>1</v>
      </c>
      <c r="B28" s="74" t="s">
        <v>59</v>
      </c>
      <c r="C28" s="75">
        <v>48</v>
      </c>
      <c r="D28" s="76" t="s">
        <v>63</v>
      </c>
      <c r="E28" s="67"/>
      <c r="F28" s="72"/>
      <c r="G28" s="34"/>
    </row>
    <row r="29" spans="1:7" s="15" customFormat="1" ht="25.5" customHeight="1">
      <c r="A29" s="62">
        <v>2</v>
      </c>
      <c r="B29" s="69" t="s">
        <v>57</v>
      </c>
      <c r="C29" s="70">
        <v>480</v>
      </c>
      <c r="D29" s="62" t="s">
        <v>63</v>
      </c>
      <c r="E29" s="70"/>
      <c r="F29" s="72"/>
      <c r="G29" s="34"/>
    </row>
    <row r="30" spans="1:7" s="10" customFormat="1" ht="23.25" customHeight="1">
      <c r="A30" s="62">
        <v>3</v>
      </c>
      <c r="B30" s="69" t="s">
        <v>58</v>
      </c>
      <c r="C30" s="70">
        <v>480</v>
      </c>
      <c r="D30" s="62" t="s">
        <v>63</v>
      </c>
      <c r="E30" s="70"/>
      <c r="F30" s="72"/>
      <c r="G30" s="34"/>
    </row>
    <row r="31" spans="1:7" s="10" customFormat="1">
      <c r="A31" s="3"/>
      <c r="B31" s="4"/>
      <c r="C31" s="5"/>
      <c r="D31" s="3"/>
      <c r="E31" s="5"/>
      <c r="F31" s="16"/>
    </row>
    <row r="32" spans="1:7" s="10" customFormat="1">
      <c r="A32" s="3"/>
      <c r="B32" s="4"/>
      <c r="C32" s="5"/>
      <c r="D32" s="3"/>
      <c r="E32" s="5"/>
      <c r="F32" s="16"/>
    </row>
    <row r="33" spans="3:7" s="10" customFormat="1">
      <c r="C33" s="16"/>
      <c r="D33" s="16"/>
      <c r="E33" s="16"/>
      <c r="F33" s="16"/>
    </row>
    <row r="34" spans="3:7" s="10" customFormat="1">
      <c r="C34" s="16"/>
      <c r="D34" s="16"/>
      <c r="E34" s="73" t="s">
        <v>44</v>
      </c>
      <c r="F34" s="73"/>
      <c r="G34" s="34"/>
    </row>
    <row r="35" spans="3:7" s="10" customFormat="1">
      <c r="C35" s="16"/>
      <c r="D35" s="16"/>
      <c r="E35" s="73" t="s">
        <v>65</v>
      </c>
      <c r="F35" s="73"/>
      <c r="G35" s="34"/>
    </row>
    <row r="36" spans="3:7" s="10" customFormat="1">
      <c r="C36" s="16"/>
      <c r="D36" s="16"/>
      <c r="E36" s="73" t="s">
        <v>66</v>
      </c>
      <c r="F36" s="73"/>
      <c r="G36" s="34"/>
    </row>
    <row r="37" spans="3:7" s="10" customFormat="1">
      <c r="C37" s="16"/>
      <c r="D37" s="16"/>
      <c r="E37" s="16"/>
      <c r="F37" s="16"/>
      <c r="G37" s="41"/>
    </row>
    <row r="38" spans="3:7" s="10" customFormat="1">
      <c r="C38" s="16"/>
      <c r="D38" s="16"/>
      <c r="E38" s="16"/>
      <c r="F38" s="16"/>
      <c r="G38" s="41"/>
    </row>
    <row r="39" spans="3:7" s="10" customFormat="1">
      <c r="C39" s="16"/>
      <c r="D39" s="16"/>
      <c r="E39" s="16"/>
      <c r="F39" s="16"/>
      <c r="G39" s="41"/>
    </row>
    <row r="40" spans="3:7" s="10" customFormat="1">
      <c r="C40" s="16"/>
      <c r="D40" s="16"/>
      <c r="E40" s="16"/>
      <c r="F40" s="16"/>
      <c r="G40" s="41"/>
    </row>
    <row r="41" spans="3:7" s="10" customFormat="1">
      <c r="C41" s="16"/>
      <c r="D41" s="16"/>
      <c r="E41" s="16"/>
      <c r="F41" s="16"/>
      <c r="G41" s="41"/>
    </row>
    <row r="42" spans="3:7" s="10" customFormat="1">
      <c r="C42" s="16"/>
      <c r="D42" s="16"/>
      <c r="E42" s="16"/>
      <c r="F42" s="16"/>
      <c r="G42" s="41"/>
    </row>
  </sheetData>
  <mergeCells count="8">
    <mergeCell ref="E34:F34"/>
    <mergeCell ref="E35:F35"/>
    <mergeCell ref="E36:F36"/>
    <mergeCell ref="A2:E2"/>
    <mergeCell ref="A3:E3"/>
    <mergeCell ref="A4:E4"/>
    <mergeCell ref="B1:E1"/>
    <mergeCell ref="A26:G26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opLeftCell="B25" zoomScaleNormal="100" workbookViewId="0">
      <selection activeCell="F39" sqref="F39"/>
    </sheetView>
  </sheetViews>
  <sheetFormatPr defaultRowHeight="15"/>
  <cols>
    <col min="2" max="2" width="42.140625" style="13" customWidth="1"/>
    <col min="3" max="3" width="95.7109375" customWidth="1"/>
    <col min="4" max="4" width="15.140625" customWidth="1"/>
    <col min="5" max="5" width="12.28515625" customWidth="1"/>
    <col min="6" max="6" width="11.85546875" customWidth="1"/>
    <col min="7" max="7" width="17" customWidth="1"/>
    <col min="8" max="8" width="17.42578125" customWidth="1"/>
  </cols>
  <sheetData>
    <row r="1" spans="2:8" ht="57" customHeight="1"/>
    <row r="2" spans="2:8" ht="27" customHeight="1">
      <c r="B2" s="19"/>
      <c r="C2" s="57" t="s">
        <v>51</v>
      </c>
      <c r="D2" s="57"/>
      <c r="E2" s="57"/>
      <c r="F2" s="57"/>
    </row>
    <row r="3" spans="2:8">
      <c r="B3" s="58" t="s">
        <v>43</v>
      </c>
      <c r="C3" s="59"/>
      <c r="D3" s="59"/>
      <c r="E3" s="59"/>
      <c r="F3" s="59"/>
    </row>
    <row r="4" spans="2:8">
      <c r="B4" s="58" t="s">
        <v>50</v>
      </c>
      <c r="C4" s="59"/>
      <c r="D4" s="59"/>
      <c r="E4" s="59"/>
      <c r="F4" s="59"/>
    </row>
    <row r="5" spans="2:8">
      <c r="B5" s="55"/>
      <c r="C5" s="55"/>
      <c r="D5" s="55"/>
      <c r="E5" s="55"/>
      <c r="F5" s="55"/>
    </row>
    <row r="6" spans="2:8">
      <c r="B6" s="60" t="s">
        <v>44</v>
      </c>
      <c r="C6" s="60"/>
      <c r="D6" s="60"/>
      <c r="E6" s="60"/>
      <c r="F6" s="60"/>
    </row>
    <row r="7" spans="2:8">
      <c r="B7" s="20" t="s">
        <v>45</v>
      </c>
      <c r="C7" s="20" t="s">
        <v>46</v>
      </c>
      <c r="D7" s="20" t="s">
        <v>47</v>
      </c>
      <c r="E7" s="20" t="s">
        <v>48</v>
      </c>
      <c r="F7" s="20" t="s">
        <v>49</v>
      </c>
      <c r="G7" s="36" t="s">
        <v>54</v>
      </c>
      <c r="H7" s="39" t="s">
        <v>55</v>
      </c>
    </row>
    <row r="8" spans="2:8" ht="39">
      <c r="B8" s="21">
        <v>1</v>
      </c>
      <c r="C8" s="22" t="s">
        <v>2</v>
      </c>
      <c r="D8" s="23" t="s">
        <v>3</v>
      </c>
      <c r="E8" s="21">
        <v>60</v>
      </c>
      <c r="F8" s="23" t="s">
        <v>4</v>
      </c>
      <c r="G8" s="34"/>
      <c r="H8" s="40">
        <f>G8*E8</f>
        <v>0</v>
      </c>
    </row>
    <row r="9" spans="2:8" ht="64.5">
      <c r="B9" s="21">
        <v>2</v>
      </c>
      <c r="C9" s="22" t="s">
        <v>5</v>
      </c>
      <c r="D9" s="23" t="s">
        <v>6</v>
      </c>
      <c r="E9" s="21">
        <v>80</v>
      </c>
      <c r="F9" s="23" t="s">
        <v>4</v>
      </c>
      <c r="G9" s="34"/>
      <c r="H9" s="40">
        <f t="shared" ref="H9:H25" si="0">G9*E9</f>
        <v>0</v>
      </c>
    </row>
    <row r="10" spans="2:8" ht="51.75">
      <c r="B10" s="21">
        <v>3</v>
      </c>
      <c r="C10" s="24" t="s">
        <v>7</v>
      </c>
      <c r="D10" s="23" t="s">
        <v>8</v>
      </c>
      <c r="E10" s="21">
        <v>760</v>
      </c>
      <c r="F10" s="23" t="s">
        <v>4</v>
      </c>
      <c r="G10" s="34"/>
      <c r="H10" s="40">
        <f t="shared" si="0"/>
        <v>0</v>
      </c>
    </row>
    <row r="11" spans="2:8" ht="64.5">
      <c r="B11" s="21">
        <v>4</v>
      </c>
      <c r="C11" s="24" t="s">
        <v>9</v>
      </c>
      <c r="D11" s="23" t="s">
        <v>10</v>
      </c>
      <c r="E11" s="21">
        <v>40</v>
      </c>
      <c r="F11" s="23" t="s">
        <v>11</v>
      </c>
      <c r="G11" s="34"/>
      <c r="H11" s="40">
        <f t="shared" si="0"/>
        <v>0</v>
      </c>
    </row>
    <row r="12" spans="2:8" ht="39">
      <c r="B12" s="21">
        <v>5</v>
      </c>
      <c r="C12" s="24" t="s">
        <v>12</v>
      </c>
      <c r="D12" s="23" t="s">
        <v>13</v>
      </c>
      <c r="E12" s="21">
        <v>90</v>
      </c>
      <c r="F12" s="23" t="s">
        <v>11</v>
      </c>
      <c r="G12" s="34"/>
      <c r="H12" s="40">
        <f t="shared" si="0"/>
        <v>0</v>
      </c>
    </row>
    <row r="13" spans="2:8" ht="243">
      <c r="B13" s="21">
        <v>6</v>
      </c>
      <c r="C13" s="22" t="s">
        <v>14</v>
      </c>
      <c r="D13" s="23" t="s">
        <v>15</v>
      </c>
      <c r="E13" s="21">
        <v>1</v>
      </c>
      <c r="F13" s="23" t="s">
        <v>4</v>
      </c>
      <c r="G13" s="34"/>
      <c r="H13" s="40">
        <f t="shared" si="0"/>
        <v>0</v>
      </c>
    </row>
    <row r="14" spans="2:8" ht="90">
      <c r="B14" s="21">
        <v>7</v>
      </c>
      <c r="C14" s="24" t="s">
        <v>16</v>
      </c>
      <c r="D14" s="23" t="s">
        <v>17</v>
      </c>
      <c r="E14" s="21">
        <v>3</v>
      </c>
      <c r="F14" s="23" t="s">
        <v>4</v>
      </c>
      <c r="G14" s="34"/>
      <c r="H14" s="40">
        <f t="shared" si="0"/>
        <v>0</v>
      </c>
    </row>
    <row r="15" spans="2:8" ht="64.5">
      <c r="B15" s="21">
        <v>8</v>
      </c>
      <c r="C15" s="22" t="s">
        <v>18</v>
      </c>
      <c r="D15" s="23" t="s">
        <v>19</v>
      </c>
      <c r="E15" s="21">
        <v>17</v>
      </c>
      <c r="F15" s="23" t="s">
        <v>4</v>
      </c>
      <c r="G15" s="34"/>
      <c r="H15" s="40">
        <f t="shared" si="0"/>
        <v>0</v>
      </c>
    </row>
    <row r="16" spans="2:8" ht="39">
      <c r="B16" s="21">
        <v>9</v>
      </c>
      <c r="C16" s="25" t="s">
        <v>40</v>
      </c>
      <c r="D16" s="23" t="s">
        <v>20</v>
      </c>
      <c r="E16" s="21">
        <v>12</v>
      </c>
      <c r="F16" s="23" t="s">
        <v>4</v>
      </c>
      <c r="G16" s="34"/>
      <c r="H16" s="40">
        <f t="shared" si="0"/>
        <v>0</v>
      </c>
    </row>
    <row r="17" spans="2:8" ht="26.25">
      <c r="B17" s="21">
        <v>10</v>
      </c>
      <c r="C17" s="24" t="s">
        <v>21</v>
      </c>
      <c r="D17" s="23" t="s">
        <v>22</v>
      </c>
      <c r="E17" s="21">
        <v>12</v>
      </c>
      <c r="F17" s="23" t="s">
        <v>23</v>
      </c>
      <c r="G17" s="34"/>
      <c r="H17" s="40">
        <f t="shared" si="0"/>
        <v>0</v>
      </c>
    </row>
    <row r="18" spans="2:8" ht="39">
      <c r="B18" s="21">
        <v>11</v>
      </c>
      <c r="C18" s="24" t="s">
        <v>24</v>
      </c>
      <c r="D18" s="23" t="s">
        <v>25</v>
      </c>
      <c r="E18" s="21">
        <v>735</v>
      </c>
      <c r="F18" s="23" t="s">
        <v>4</v>
      </c>
      <c r="G18" s="34"/>
      <c r="H18" s="40">
        <f t="shared" si="0"/>
        <v>0</v>
      </c>
    </row>
    <row r="19" spans="2:8" ht="39">
      <c r="B19" s="21">
        <v>12</v>
      </c>
      <c r="C19" s="22" t="s">
        <v>26</v>
      </c>
      <c r="D19" s="23" t="s">
        <v>27</v>
      </c>
      <c r="E19" s="21">
        <v>160</v>
      </c>
      <c r="F19" s="23" t="s">
        <v>4</v>
      </c>
      <c r="G19" s="34"/>
      <c r="H19" s="40">
        <f t="shared" si="0"/>
        <v>0</v>
      </c>
    </row>
    <row r="20" spans="2:8" ht="39">
      <c r="B20" s="21">
        <v>13</v>
      </c>
      <c r="C20" s="22" t="s">
        <v>28</v>
      </c>
      <c r="D20" s="23" t="s">
        <v>29</v>
      </c>
      <c r="E20" s="21">
        <v>32</v>
      </c>
      <c r="F20" s="23" t="s">
        <v>4</v>
      </c>
      <c r="G20" s="34"/>
      <c r="H20" s="40">
        <f t="shared" si="0"/>
        <v>0</v>
      </c>
    </row>
    <row r="21" spans="2:8" ht="51.75">
      <c r="B21" s="21">
        <v>14</v>
      </c>
      <c r="C21" s="22" t="s">
        <v>30</v>
      </c>
      <c r="D21" s="23" t="s">
        <v>31</v>
      </c>
      <c r="E21" s="21">
        <v>20</v>
      </c>
      <c r="F21" s="23" t="s">
        <v>4</v>
      </c>
      <c r="G21" s="34"/>
      <c r="H21" s="40">
        <f t="shared" si="0"/>
        <v>0</v>
      </c>
    </row>
    <row r="22" spans="2:8" ht="51.75">
      <c r="B22" s="21">
        <v>15</v>
      </c>
      <c r="C22" s="22" t="s">
        <v>32</v>
      </c>
      <c r="D22" s="23" t="s">
        <v>33</v>
      </c>
      <c r="E22" s="21">
        <v>30</v>
      </c>
      <c r="F22" s="23" t="s">
        <v>4</v>
      </c>
      <c r="G22" s="34"/>
      <c r="H22" s="40">
        <f t="shared" si="0"/>
        <v>0</v>
      </c>
    </row>
    <row r="23" spans="2:8" ht="26.25">
      <c r="B23" s="21">
        <v>16</v>
      </c>
      <c r="C23" s="24" t="s">
        <v>34</v>
      </c>
      <c r="D23" s="23" t="s">
        <v>35</v>
      </c>
      <c r="E23" s="21">
        <v>222</v>
      </c>
      <c r="F23" s="23" t="s">
        <v>4</v>
      </c>
      <c r="G23" s="34"/>
      <c r="H23" s="40">
        <f t="shared" si="0"/>
        <v>0</v>
      </c>
    </row>
    <row r="24" spans="2:8" ht="39">
      <c r="B24" s="26">
        <v>17</v>
      </c>
      <c r="C24" s="27" t="s">
        <v>36</v>
      </c>
      <c r="D24" s="28" t="s">
        <v>37</v>
      </c>
      <c r="E24" s="26">
        <v>32</v>
      </c>
      <c r="F24" s="28" t="s">
        <v>4</v>
      </c>
      <c r="G24" s="34"/>
      <c r="H24" s="40">
        <f t="shared" si="0"/>
        <v>0</v>
      </c>
    </row>
    <row r="25" spans="2:8" ht="39">
      <c r="B25" s="29">
        <v>18</v>
      </c>
      <c r="C25" s="30" t="s">
        <v>38</v>
      </c>
      <c r="D25" s="31" t="s">
        <v>39</v>
      </c>
      <c r="E25" s="29">
        <v>30</v>
      </c>
      <c r="F25" s="31" t="s">
        <v>4</v>
      </c>
      <c r="G25" s="34"/>
      <c r="H25" s="40">
        <f t="shared" si="0"/>
        <v>0</v>
      </c>
    </row>
    <row r="26" spans="2:8">
      <c r="B26" s="12"/>
      <c r="C26" s="9"/>
      <c r="D26" s="5"/>
      <c r="E26" s="3"/>
      <c r="F26" s="5"/>
    </row>
    <row r="27" spans="2:8">
      <c r="B27" s="12"/>
      <c r="C27" s="52"/>
      <c r="D27" s="52"/>
      <c r="E27" s="52"/>
      <c r="F27" s="52"/>
    </row>
    <row r="28" spans="2:8" s="10" customFormat="1">
      <c r="B28" s="71" t="s">
        <v>56</v>
      </c>
      <c r="C28" s="71"/>
      <c r="D28" s="71"/>
      <c r="E28" s="71"/>
      <c r="F28" s="71"/>
      <c r="G28" s="71"/>
      <c r="H28" s="71"/>
    </row>
    <row r="29" spans="2:8" s="16" customFormat="1" ht="30">
      <c r="B29" s="62"/>
      <c r="C29" s="63" t="s">
        <v>61</v>
      </c>
      <c r="D29" s="63" t="s">
        <v>60</v>
      </c>
      <c r="E29" s="63" t="s">
        <v>62</v>
      </c>
      <c r="F29" s="63" t="s">
        <v>54</v>
      </c>
      <c r="G29" s="64" t="s">
        <v>64</v>
      </c>
      <c r="H29" s="34"/>
    </row>
    <row r="30" spans="2:8" s="16" customFormat="1">
      <c r="B30" s="65">
        <v>1</v>
      </c>
      <c r="C30" s="74" t="s">
        <v>59</v>
      </c>
      <c r="D30" s="75">
        <v>48</v>
      </c>
      <c r="E30" s="76" t="s">
        <v>63</v>
      </c>
      <c r="F30" s="67"/>
      <c r="G30" s="34"/>
      <c r="H30" s="34"/>
    </row>
    <row r="31" spans="2:8" s="16" customFormat="1">
      <c r="B31" s="62">
        <v>2</v>
      </c>
      <c r="C31" s="69" t="s">
        <v>57</v>
      </c>
      <c r="D31" s="70">
        <v>480</v>
      </c>
      <c r="E31" s="62" t="s">
        <v>63</v>
      </c>
      <c r="F31" s="70"/>
      <c r="G31" s="34"/>
      <c r="H31" s="34"/>
    </row>
    <row r="32" spans="2:8" s="10" customFormat="1">
      <c r="B32" s="62">
        <v>3</v>
      </c>
      <c r="C32" s="69" t="s">
        <v>58</v>
      </c>
      <c r="D32" s="70">
        <v>480</v>
      </c>
      <c r="E32" s="62" t="s">
        <v>63</v>
      </c>
      <c r="F32" s="70"/>
      <c r="G32" s="34"/>
      <c r="H32" s="34"/>
    </row>
    <row r="33" spans="2:8" s="10" customFormat="1">
      <c r="B33" s="3"/>
      <c r="C33" s="4"/>
      <c r="D33" s="5"/>
      <c r="E33" s="3"/>
      <c r="F33" s="5"/>
    </row>
    <row r="34" spans="2:8" s="10" customFormat="1">
      <c r="B34" s="3"/>
      <c r="C34" s="4"/>
      <c r="D34" s="5"/>
      <c r="E34" s="3"/>
      <c r="F34" s="5"/>
    </row>
    <row r="35" spans="2:8" s="10" customFormat="1"/>
    <row r="36" spans="2:8" s="10" customFormat="1">
      <c r="F36" s="73" t="s">
        <v>44</v>
      </c>
      <c r="G36" s="73"/>
      <c r="H36" s="34"/>
    </row>
    <row r="37" spans="2:8" s="10" customFormat="1">
      <c r="F37" s="73" t="s">
        <v>65</v>
      </c>
      <c r="G37" s="73"/>
      <c r="H37" s="34"/>
    </row>
    <row r="38" spans="2:8" s="10" customFormat="1">
      <c r="F38" s="73" t="s">
        <v>67</v>
      </c>
      <c r="G38" s="73"/>
      <c r="H38" s="34"/>
    </row>
    <row r="39" spans="2:8" s="10" customFormat="1">
      <c r="B39" s="14"/>
    </row>
    <row r="40" spans="2:8" s="10" customFormat="1">
      <c r="B40" s="14"/>
    </row>
    <row r="41" spans="2:8" s="10" customFormat="1">
      <c r="B41" s="14"/>
    </row>
  </sheetData>
  <mergeCells count="10">
    <mergeCell ref="B28:H28"/>
    <mergeCell ref="F36:G36"/>
    <mergeCell ref="F37:G37"/>
    <mergeCell ref="F38:G38"/>
    <mergeCell ref="C2:F2"/>
    <mergeCell ref="C27:F27"/>
    <mergeCell ref="B3:F3"/>
    <mergeCell ref="B4:F4"/>
    <mergeCell ref="B5:F5"/>
    <mergeCell ref="B6:F6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workbookViewId="0">
      <selection activeCell="F38" sqref="F38"/>
    </sheetView>
  </sheetViews>
  <sheetFormatPr defaultRowHeight="15"/>
  <cols>
    <col min="2" max="2" width="18.140625" customWidth="1"/>
    <col min="3" max="3" width="53.85546875" customWidth="1"/>
    <col min="4" max="4" width="22" customWidth="1"/>
    <col min="5" max="5" width="10.5703125" customWidth="1"/>
    <col min="6" max="6" width="16.28515625" customWidth="1"/>
    <col min="7" max="7" width="13.7109375" customWidth="1"/>
    <col min="8" max="8" width="16.5703125" customWidth="1"/>
  </cols>
  <sheetData>
    <row r="2" spans="2:8" s="11" customFormat="1" ht="39" customHeight="1">
      <c r="B2" s="18"/>
      <c r="C2" s="56" t="s">
        <v>0</v>
      </c>
      <c r="D2" s="56"/>
      <c r="E2" s="56"/>
      <c r="F2" s="56"/>
    </row>
    <row r="3" spans="2:8">
      <c r="B3" s="53" t="s">
        <v>41</v>
      </c>
      <c r="C3" s="54"/>
      <c r="D3" s="54"/>
      <c r="E3" s="54"/>
      <c r="F3" s="54"/>
    </row>
    <row r="4" spans="2:8">
      <c r="B4" s="53" t="s">
        <v>52</v>
      </c>
      <c r="C4" s="54"/>
      <c r="D4" s="54"/>
      <c r="E4" s="54"/>
      <c r="F4" s="54"/>
    </row>
    <row r="5" spans="2:8">
      <c r="B5" s="55"/>
      <c r="C5" s="55"/>
      <c r="D5" s="55"/>
      <c r="E5" s="55"/>
      <c r="F5" s="55"/>
    </row>
    <row r="6" spans="2:8">
      <c r="B6" s="42" t="s">
        <v>45</v>
      </c>
      <c r="C6" s="42" t="s">
        <v>46</v>
      </c>
      <c r="D6" s="42" t="s">
        <v>47</v>
      </c>
      <c r="E6" s="42" t="s">
        <v>48</v>
      </c>
      <c r="F6" s="42" t="s">
        <v>49</v>
      </c>
      <c r="G6" s="43" t="s">
        <v>54</v>
      </c>
      <c r="H6" s="44" t="s">
        <v>55</v>
      </c>
    </row>
    <row r="7" spans="2:8" ht="51">
      <c r="B7" s="1">
        <v>1</v>
      </c>
      <c r="C7" s="45" t="s">
        <v>53</v>
      </c>
      <c r="D7" s="2" t="s">
        <v>3</v>
      </c>
      <c r="E7" s="1">
        <v>100</v>
      </c>
      <c r="F7" s="2" t="s">
        <v>4</v>
      </c>
      <c r="G7" s="46"/>
      <c r="H7" s="47">
        <f>G7*E7</f>
        <v>0</v>
      </c>
    </row>
    <row r="8" spans="2:8" ht="102">
      <c r="B8" s="1">
        <v>2</v>
      </c>
      <c r="C8" s="48" t="s">
        <v>5</v>
      </c>
      <c r="D8" s="2" t="s">
        <v>6</v>
      </c>
      <c r="E8" s="1">
        <v>60</v>
      </c>
      <c r="F8" s="2" t="s">
        <v>4</v>
      </c>
      <c r="G8" s="46"/>
      <c r="H8" s="47">
        <f t="shared" ref="H8:H24" si="0">G8*E8</f>
        <v>0</v>
      </c>
    </row>
    <row r="9" spans="2:8" ht="89.25">
      <c r="B9" s="1">
        <v>3</v>
      </c>
      <c r="C9" s="49" t="s">
        <v>7</v>
      </c>
      <c r="D9" s="2" t="s">
        <v>8</v>
      </c>
      <c r="E9" s="1">
        <v>1000</v>
      </c>
      <c r="F9" s="2" t="s">
        <v>4</v>
      </c>
      <c r="G9" s="46"/>
      <c r="H9" s="47">
        <f t="shared" si="0"/>
        <v>0</v>
      </c>
    </row>
    <row r="10" spans="2:8" ht="114.75">
      <c r="B10" s="1">
        <v>4</v>
      </c>
      <c r="C10" s="49" t="s">
        <v>9</v>
      </c>
      <c r="D10" s="2" t="s">
        <v>10</v>
      </c>
      <c r="E10" s="1">
        <v>40</v>
      </c>
      <c r="F10" s="2" t="s">
        <v>11</v>
      </c>
      <c r="G10" s="46"/>
      <c r="H10" s="47">
        <f t="shared" si="0"/>
        <v>0</v>
      </c>
    </row>
    <row r="11" spans="2:8" ht="63.75">
      <c r="B11" s="1">
        <v>5</v>
      </c>
      <c r="C11" s="49" t="s">
        <v>12</v>
      </c>
      <c r="D11" s="2" t="s">
        <v>13</v>
      </c>
      <c r="E11" s="1">
        <v>80</v>
      </c>
      <c r="F11" s="2" t="s">
        <v>11</v>
      </c>
      <c r="G11" s="46"/>
      <c r="H11" s="47">
        <f t="shared" si="0"/>
        <v>0</v>
      </c>
    </row>
    <row r="12" spans="2:8" ht="408">
      <c r="B12" s="1">
        <v>6</v>
      </c>
      <c r="C12" s="45" t="s">
        <v>42</v>
      </c>
      <c r="D12" s="2" t="s">
        <v>15</v>
      </c>
      <c r="E12" s="1">
        <v>1</v>
      </c>
      <c r="F12" s="2" t="s">
        <v>4</v>
      </c>
      <c r="G12" s="46"/>
      <c r="H12" s="47">
        <f t="shared" si="0"/>
        <v>0</v>
      </c>
    </row>
    <row r="13" spans="2:8" ht="153">
      <c r="B13" s="1">
        <v>7</v>
      </c>
      <c r="C13" s="49" t="s">
        <v>16</v>
      </c>
      <c r="D13" s="2" t="s">
        <v>17</v>
      </c>
      <c r="E13" s="1">
        <v>3</v>
      </c>
      <c r="F13" s="2" t="s">
        <v>4</v>
      </c>
      <c r="G13" s="46"/>
      <c r="H13" s="47">
        <f t="shared" si="0"/>
        <v>0</v>
      </c>
    </row>
    <row r="14" spans="2:8" ht="102">
      <c r="B14" s="1">
        <v>8</v>
      </c>
      <c r="C14" s="48" t="s">
        <v>18</v>
      </c>
      <c r="D14" s="2" t="s">
        <v>19</v>
      </c>
      <c r="E14" s="1">
        <v>17</v>
      </c>
      <c r="F14" s="2" t="s">
        <v>4</v>
      </c>
      <c r="G14" s="46"/>
      <c r="H14" s="47">
        <f t="shared" si="0"/>
        <v>0</v>
      </c>
    </row>
    <row r="15" spans="2:8" ht="51">
      <c r="B15" s="1">
        <v>9</v>
      </c>
      <c r="C15" s="45" t="s">
        <v>40</v>
      </c>
      <c r="D15" s="2" t="s">
        <v>20</v>
      </c>
      <c r="E15" s="1">
        <v>14</v>
      </c>
      <c r="F15" s="2" t="s">
        <v>4</v>
      </c>
      <c r="G15" s="46"/>
      <c r="H15" s="47">
        <f t="shared" si="0"/>
        <v>0</v>
      </c>
    </row>
    <row r="16" spans="2:8" ht="51">
      <c r="B16" s="1">
        <v>10</v>
      </c>
      <c r="C16" s="49" t="s">
        <v>21</v>
      </c>
      <c r="D16" s="2" t="s">
        <v>22</v>
      </c>
      <c r="E16" s="1">
        <v>12</v>
      </c>
      <c r="F16" s="2" t="s">
        <v>23</v>
      </c>
      <c r="G16" s="46"/>
      <c r="H16" s="47">
        <f t="shared" si="0"/>
        <v>0</v>
      </c>
    </row>
    <row r="17" spans="2:8" ht="51">
      <c r="B17" s="1">
        <v>11</v>
      </c>
      <c r="C17" s="49" t="s">
        <v>24</v>
      </c>
      <c r="D17" s="2" t="s">
        <v>25</v>
      </c>
      <c r="E17" s="1">
        <v>1000</v>
      </c>
      <c r="F17" s="2" t="s">
        <v>4</v>
      </c>
      <c r="G17" s="46"/>
      <c r="H17" s="47">
        <f t="shared" si="0"/>
        <v>0</v>
      </c>
    </row>
    <row r="18" spans="2:8" ht="63.75">
      <c r="B18" s="1">
        <v>12</v>
      </c>
      <c r="C18" s="48" t="s">
        <v>26</v>
      </c>
      <c r="D18" s="2" t="s">
        <v>27</v>
      </c>
      <c r="E18" s="1">
        <v>110</v>
      </c>
      <c r="F18" s="2" t="s">
        <v>4</v>
      </c>
      <c r="G18" s="46"/>
      <c r="H18" s="47">
        <f t="shared" si="0"/>
        <v>0</v>
      </c>
    </row>
    <row r="19" spans="2:8" ht="63.75">
      <c r="B19" s="1">
        <v>13</v>
      </c>
      <c r="C19" s="48" t="s">
        <v>28</v>
      </c>
      <c r="D19" s="2" t="s">
        <v>29</v>
      </c>
      <c r="E19" s="1">
        <v>34</v>
      </c>
      <c r="F19" s="2" t="s">
        <v>4</v>
      </c>
      <c r="G19" s="46"/>
      <c r="H19" s="47">
        <f t="shared" si="0"/>
        <v>0</v>
      </c>
    </row>
    <row r="20" spans="2:8" ht="89.25">
      <c r="B20" s="1">
        <v>14</v>
      </c>
      <c r="C20" s="48" t="s">
        <v>30</v>
      </c>
      <c r="D20" s="2" t="s">
        <v>31</v>
      </c>
      <c r="E20" s="1">
        <v>20</v>
      </c>
      <c r="F20" s="2" t="s">
        <v>4</v>
      </c>
      <c r="G20" s="46"/>
      <c r="H20" s="47">
        <f t="shared" si="0"/>
        <v>0</v>
      </c>
    </row>
    <row r="21" spans="2:8" ht="76.5">
      <c r="B21" s="1">
        <v>15</v>
      </c>
      <c r="C21" s="48" t="s">
        <v>32</v>
      </c>
      <c r="D21" s="2" t="s">
        <v>33</v>
      </c>
      <c r="E21" s="1">
        <v>30</v>
      </c>
      <c r="F21" s="2" t="s">
        <v>4</v>
      </c>
      <c r="G21" s="46"/>
      <c r="H21" s="47">
        <f t="shared" si="0"/>
        <v>0</v>
      </c>
    </row>
    <row r="22" spans="2:8" ht="51">
      <c r="B22" s="1">
        <v>16</v>
      </c>
      <c r="C22" s="49" t="s">
        <v>34</v>
      </c>
      <c r="D22" s="2" t="s">
        <v>35</v>
      </c>
      <c r="E22" s="1">
        <v>200</v>
      </c>
      <c r="F22" s="2" t="s">
        <v>4</v>
      </c>
      <c r="G22" s="46"/>
      <c r="H22" s="47">
        <f t="shared" si="0"/>
        <v>0</v>
      </c>
    </row>
    <row r="23" spans="2:8" ht="63.75">
      <c r="B23" s="6">
        <v>17</v>
      </c>
      <c r="C23" s="50" t="s">
        <v>36</v>
      </c>
      <c r="D23" s="7" t="s">
        <v>37</v>
      </c>
      <c r="E23" s="6">
        <v>34</v>
      </c>
      <c r="F23" s="7" t="s">
        <v>4</v>
      </c>
      <c r="G23" s="46"/>
      <c r="H23" s="47">
        <f t="shared" si="0"/>
        <v>0</v>
      </c>
    </row>
    <row r="24" spans="2:8" ht="63.75">
      <c r="B24" s="8">
        <v>18</v>
      </c>
      <c r="C24" s="18" t="s">
        <v>38</v>
      </c>
      <c r="D24" s="17" t="s">
        <v>39</v>
      </c>
      <c r="E24" s="8">
        <v>30</v>
      </c>
      <c r="F24" s="17" t="s">
        <v>4</v>
      </c>
      <c r="G24" s="46"/>
      <c r="H24" s="47">
        <f t="shared" si="0"/>
        <v>0</v>
      </c>
    </row>
    <row r="27" spans="2:8">
      <c r="B27" s="71" t="s">
        <v>56</v>
      </c>
      <c r="C27" s="71"/>
      <c r="D27" s="71"/>
      <c r="E27" s="71"/>
      <c r="F27" s="71"/>
      <c r="G27" s="71"/>
      <c r="H27" s="71"/>
    </row>
    <row r="28" spans="2:8" s="10" customFormat="1">
      <c r="B28" s="62"/>
      <c r="C28" s="63" t="s">
        <v>61</v>
      </c>
      <c r="D28" s="63" t="s">
        <v>60</v>
      </c>
      <c r="E28" s="63" t="s">
        <v>62</v>
      </c>
      <c r="F28" s="63" t="s">
        <v>54</v>
      </c>
      <c r="G28" s="64" t="s">
        <v>64</v>
      </c>
      <c r="H28" s="34"/>
    </row>
    <row r="29" spans="2:8" s="10" customFormat="1">
      <c r="B29" s="65">
        <v>1</v>
      </c>
      <c r="C29" s="66" t="s">
        <v>59</v>
      </c>
      <c r="D29" s="67">
        <v>48</v>
      </c>
      <c r="E29" s="68" t="s">
        <v>63</v>
      </c>
      <c r="F29" s="67"/>
      <c r="G29" s="34"/>
      <c r="H29" s="34"/>
    </row>
    <row r="30" spans="2:8" s="10" customFormat="1">
      <c r="B30" s="62">
        <v>2</v>
      </c>
      <c r="C30" s="69" t="s">
        <v>57</v>
      </c>
      <c r="D30" s="70">
        <v>480</v>
      </c>
      <c r="E30" s="62" t="s">
        <v>63</v>
      </c>
      <c r="F30" s="70"/>
      <c r="G30" s="34"/>
      <c r="H30" s="34"/>
    </row>
    <row r="31" spans="2:8" s="10" customFormat="1">
      <c r="B31" s="62">
        <v>3</v>
      </c>
      <c r="C31" s="69" t="s">
        <v>58</v>
      </c>
      <c r="D31" s="70">
        <v>480</v>
      </c>
      <c r="E31" s="62" t="s">
        <v>63</v>
      </c>
      <c r="F31" s="70"/>
      <c r="G31" s="34"/>
      <c r="H31" s="34"/>
    </row>
    <row r="32" spans="2:8" s="10" customFormat="1">
      <c r="B32" s="3"/>
      <c r="C32" s="4"/>
      <c r="D32" s="5"/>
      <c r="E32" s="3"/>
      <c r="F32" s="5"/>
    </row>
    <row r="33" spans="2:8" s="10" customFormat="1">
      <c r="B33" s="3"/>
      <c r="C33" s="4"/>
      <c r="D33" s="5"/>
      <c r="E33" s="3"/>
      <c r="F33" s="5"/>
    </row>
    <row r="34" spans="2:8" s="10" customFormat="1"/>
    <row r="35" spans="2:8" s="10" customFormat="1">
      <c r="F35" s="73" t="s">
        <v>44</v>
      </c>
      <c r="G35" s="73"/>
      <c r="H35" s="34"/>
    </row>
    <row r="36" spans="2:8" s="10" customFormat="1">
      <c r="F36" s="73" t="s">
        <v>65</v>
      </c>
      <c r="G36" s="73"/>
      <c r="H36" s="34"/>
    </row>
    <row r="37" spans="2:8" s="10" customFormat="1">
      <c r="F37" s="73" t="s">
        <v>67</v>
      </c>
      <c r="G37" s="73"/>
      <c r="H37" s="34"/>
    </row>
    <row r="38" spans="2:8" s="10" customFormat="1"/>
    <row r="39" spans="2:8" s="10" customFormat="1"/>
    <row r="40" spans="2:8" s="10" customFormat="1"/>
    <row r="41" spans="2:8" s="10" customFormat="1"/>
    <row r="42" spans="2:8" s="10" customFormat="1"/>
  </sheetData>
  <mergeCells count="8">
    <mergeCell ref="F35:G35"/>
    <mergeCell ref="F36:G36"/>
    <mergeCell ref="F37:G37"/>
    <mergeCell ref="C2:F2"/>
    <mergeCell ref="B3:F3"/>
    <mergeCell ref="B4:F4"/>
    <mergeCell ref="B5:F5"/>
    <mergeCell ref="B27:H27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Torre 1</vt:lpstr>
      <vt:lpstr>Torre 2</vt:lpstr>
      <vt:lpstr>Torre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</dc:creator>
  <cp:lastModifiedBy>Marcelo Alves Pinheiro</cp:lastModifiedBy>
  <cp:lastPrinted>2025-06-13T12:38:59Z</cp:lastPrinted>
  <dcterms:created xsi:type="dcterms:W3CDTF">2025-06-11T01:59:25Z</dcterms:created>
  <dcterms:modified xsi:type="dcterms:W3CDTF">2026-04-15T11:25:07Z</dcterms:modified>
</cp:coreProperties>
</file>